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7-й лот Маріуполь (останні торги 08.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<sst xmlns="http://schemas.openxmlformats.org/spreadsheetml/2006/main" count="180" uniqueCount="117">
  <si>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</si>
  <si>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</si>
  <si>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</si>
  <si>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</si>
  <si>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</si>
  <si>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</si>
  <si>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</si>
  <si>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</si>
  <si>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</si>
  <si>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</si>
  <si>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</si>
  <si>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</si>
  <si>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</si>
  <si>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</si>
  <si>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</si>
  <si>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</si>
  <si>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</si>
  <si>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</si>
  <si>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</si>
  <si>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</si>
  <si>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</si>
  <si>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</si>
  <si>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</si>
  <si>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</si>
  <si>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</si>
  <si>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</si>
  <si>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</si>
  <si>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</si>
  <si>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</si>
  <si>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</si>
  <si>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</si>
  <si>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</si>
  <si>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</si>
  <si>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</si>
  <si>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</si>
  <si>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</si>
  <si>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</si>
  <si>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</si>
  <si>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</si>
  <si>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</si>
  <si>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</si>
  <si>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</si>
  <si>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</si>
  <si>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</si>
  <si>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</si>
  <si>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</si>
  <si>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</si>
  <si>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</si>
  <si>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</si>
  <si>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</si>
  <si>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</si>
  <si>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</si>
  <si>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</si>
  <si>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</si>
  <si>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</si>
  <si>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</si>
  <si>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</si>
  <si>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</si>
  <si>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</si>
  <si>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</si>
  <si>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</si>
  <si>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</si>
  <si>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</si>
  <si>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</si>
  <si>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</si>
  <si>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</si>
  <si>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</si>
  <si>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</si>
  <si>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</si>
  <si>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</si>
  <si>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</si>
  <si>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</si>
  <si>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</si>
  <si>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</si>
  <si>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</si>
  <si>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</si>
  <si>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</si>
  <si>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</si>
  <si>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</si>
  <si>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</si>
  <si>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</si>
  <si>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7 265,1 кв.м, за адресою: Донецька обл., м. Маріуполь, проспект Нікопольський (був. проспект Ілліча (вул. Ілліча)), будинок 136. Реєстраційний номер об'єкту нерухомого майна: 24908765.  Інвентарний № 103410.</t>
  </si>
  <si>
    <t>Донецька обл., м. Маріуполь, проспект Нікопольський (був. проспект Ілліча (вул. Ілліча)), будинок 136</t>
  </si>
  <si>
    <t xml:space="preserve">13 628 117,00 грн, без ПДВ </t>
  </si>
  <si>
    <t>* фото 2021 року</t>
  </si>
  <si>
    <t>2.1. Фотофіксація (2021 року)</t>
  </si>
  <si>
    <t>G22N026913</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</si>
  <si>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</si>
  <si>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</si>
  <si>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</si>
  <si>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</si>
  <si>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</si>
  <si>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https://www.fg.gov.ua/lot/172006</t>
  </si>
  <si>
    <t>G22N027337</t>
  </si>
  <si>
    <t>https://www.fg.gov.ua/passport/60309</t>
  </si>
  <si>
    <t>https://www.fg.gov.ua/passport/60400</t>
  </si>
  <si>
    <t>https://www.fg.gov.ua/lot/172412</t>
  </si>
  <si>
    <t>https://www.fg.gov.ua/passport/60460</t>
  </si>
  <si>
    <t>https://www.fg.gov.ua/passport/60514</t>
  </si>
  <si>
    <t>https://www.fg.gov.ua/lot/172574</t>
  </si>
  <si>
    <t>https://www.fg.gov.ua/passport/60697</t>
  </si>
  <si>
    <t>https://www.fg.gov.ua/passport/60750</t>
  </si>
  <si>
    <t>https://www.fg.gov.ua/passport/60795</t>
  </si>
  <si>
    <t>https://www.fg.gov.ua/passport/60829</t>
  </si>
  <si>
    <t>G22N027496</t>
  </si>
  <si>
    <t>https://www.fg.gov.ua/passport/60972</t>
  </si>
  <si>
    <t>https://www.fg.gov.ua/passport/61041</t>
  </si>
  <si>
    <t>https://www.fg.gov.ua/passport/61081</t>
  </si>
  <si>
    <t>https://www.fg.gov.ua/passport/61137</t>
  </si>
  <si>
    <t>https://www.fg.gov.ua/lot/172706</t>
  </si>
  <si>
    <t>G22N027620</t>
  </si>
  <si>
    <t>G22N027764</t>
  </si>
  <si>
    <t>https://www.fg.gov.ua/passport/61282</t>
  </si>
  <si>
    <t>https://www.fg.gov.ua/passport/61368</t>
  </si>
  <si>
    <t>https://www.fg.gov.ua/passport/61411</t>
  </si>
  <si>
    <t>https://www.fg.gov.ua/passport/61501</t>
  </si>
  <si>
    <t>https://www.fg.gov.ua/lot/172856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</si>
</sst>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3" Type="http://schemas.openxmlformats.org/officeDocument/2006/relationships/image" Target="../media/image4.tmp"/><Relationship Id="rId7" Type="http://schemas.openxmlformats.org/officeDocument/2006/relationships/image" Target="../media/image8.jpeg"/><Relationship Id="rId2" Type="http://schemas.openxmlformats.org/officeDocument/2006/relationships/image" Target="../media/image3.tmp"/><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19050</xdr:rowOff>
    </xdr:from>
    <xdr:to>
      <xdr:col>4</xdr:col>
      <xdr:colOff>85725</xdr:colOff>
      <xdr:row>13</xdr:row>
      <xdr:rowOff>57150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31" t="12321" r="2968" b="13282"/>
        <a:stretch/>
      </xdr:blipFill>
      <xdr:spPr>
        <a:xfrm>
          <a:off x="76200" y="800100"/>
          <a:ext cx="2276475" cy="2133600"/>
        </a:xfrm>
        <a:prstGeom prst="rect">
          <a:avLst/>
        </a:prstGeom>
      </xdr:spPr>
    </xdr:pic>
    <xdr:clientData/>
  </xdr:twoCellAnchor>
  <xdr:twoCellAnchor editAs="oneCell">
    <xdr:from>
      <xdr:col>4</xdr:col>
      <xdr:colOff>142875</xdr:colOff>
      <xdr:row>2</xdr:row>
      <xdr:rowOff>19050</xdr:rowOff>
    </xdr:from>
    <xdr:to>
      <xdr:col>7</xdr:col>
      <xdr:colOff>466725</xdr:colOff>
      <xdr:row>13</xdr:row>
      <xdr:rowOff>66675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1" t="7108" r="19897" b="8306"/>
        <a:stretch/>
      </xdr:blipFill>
      <xdr:spPr>
        <a:xfrm>
          <a:off x="2409825" y="800100"/>
          <a:ext cx="2152650" cy="2143125"/>
        </a:xfrm>
        <a:prstGeom prst="rect">
          <a:avLst/>
        </a:prstGeom>
      </xdr:spPr>
    </xdr:pic>
    <xdr:clientData/>
  </xdr:twoCellAnchor>
  <xdr:twoCellAnchor editAs="oneCell">
    <xdr:from>
      <xdr:col>7</xdr:col>
      <xdr:colOff>552450</xdr:colOff>
      <xdr:row>2</xdr:row>
      <xdr:rowOff>19050</xdr:rowOff>
    </xdr:from>
    <xdr:to>
      <xdr:col>12</xdr:col>
      <xdr:colOff>238125</xdr:colOff>
      <xdr:row>13</xdr:row>
      <xdr:rowOff>104775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294" t="19666" r="12285" b="21338"/>
        <a:stretch/>
      </xdr:blipFill>
      <xdr:spPr>
        <a:xfrm>
          <a:off x="4648200" y="800100"/>
          <a:ext cx="2733675" cy="2181225"/>
        </a:xfrm>
        <a:prstGeom prst="rect">
          <a:avLst/>
        </a:prstGeom>
      </xdr:spPr>
    </xdr:pic>
    <xdr:clientData/>
  </xdr:twoCellAnchor>
  <xdr:twoCellAnchor editAs="oneCell">
    <xdr:from>
      <xdr:col>0</xdr:col>
      <xdr:colOff>95251</xdr:colOff>
      <xdr:row>13</xdr:row>
      <xdr:rowOff>190500</xdr:rowOff>
    </xdr:from>
    <xdr:to>
      <xdr:col>4</xdr:col>
      <xdr:colOff>523875</xdr:colOff>
      <xdr:row>29</xdr:row>
      <xdr:rowOff>0</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3597" b="7194"/>
        <a:stretch/>
      </xdr:blipFill>
      <xdr:spPr>
        <a:xfrm>
          <a:off x="95251" y="3067050"/>
          <a:ext cx="2695574" cy="2886075"/>
        </a:xfrm>
        <a:prstGeom prst="rect">
          <a:avLst/>
        </a:prstGeom>
      </xdr:spPr>
    </xdr:pic>
    <xdr:clientData/>
  </xdr:twoCellAnchor>
  <xdr:twoCellAnchor editAs="oneCell">
    <xdr:from>
      <xdr:col>5</xdr:col>
      <xdr:colOff>38101</xdr:colOff>
      <xdr:row>14</xdr:row>
      <xdr:rowOff>1</xdr:rowOff>
    </xdr:from>
    <xdr:to>
      <xdr:col>9</xdr:col>
      <xdr:colOff>314325</xdr:colOff>
      <xdr:row>29</xdr:row>
      <xdr:rowOff>1</xdr:rowOff>
    </xdr:to>
    <xdr:pic>
      <xdr:nvPicPr>
        <xdr:cNvPr id="6"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r="3038"/>
        <a:stretch/>
      </xdr:blipFill>
      <xdr:spPr>
        <a:xfrm>
          <a:off x="2914651" y="3076576"/>
          <a:ext cx="2714624" cy="2876550"/>
        </a:xfrm>
        <a:prstGeom prst="rect">
          <a:avLst/>
        </a:prstGeom>
      </xdr:spPr>
    </xdr:pic>
    <xdr:clientData/>
  </xdr:twoCellAnchor>
  <xdr:twoCellAnchor editAs="oneCell">
    <xdr:from>
      <xdr:col>9</xdr:col>
      <xdr:colOff>428626</xdr:colOff>
      <xdr:row>14</xdr:row>
      <xdr:rowOff>19051</xdr:rowOff>
    </xdr:from>
    <xdr:to>
      <xdr:col>14</xdr:col>
      <xdr:colOff>123826</xdr:colOff>
      <xdr:row>28</xdr:row>
      <xdr:rowOff>190500</xdr:rowOff>
    </xdr:to>
    <xdr:pic>
      <xdr:nvPicPr>
        <xdr:cNvPr id="7"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160" r="4147"/>
        <a:stretch/>
      </xdr:blipFill>
      <xdr:spPr>
        <a:xfrm>
          <a:off x="5743576" y="3095626"/>
          <a:ext cx="2743200" cy="2847974"/>
        </a:xfrm>
        <a:prstGeom prst="rect">
          <a:avLst/>
        </a:prstGeom>
      </xdr:spPr>
    </xdr:pic>
    <xdr:clientData/>
  </xdr:twoCellAnchor>
  <xdr:twoCellAnchor editAs="oneCell">
    <xdr:from>
      <xdr:col>0</xdr:col>
      <xdr:colOff>9525</xdr:colOff>
      <xdr:row>29</xdr:row>
      <xdr:rowOff>95250</xdr:rowOff>
    </xdr:from>
    <xdr:to>
      <xdr:col>4</xdr:col>
      <xdr:colOff>495300</xdr:colOff>
      <xdr:row>44</xdr:row>
      <xdr:rowOff>104775</xdr:rowOff>
    </xdr:to>
    <xdr:pic>
      <xdr:nvPicPr>
        <xdr:cNvPr id="8" name="image1.jpeg"/>
        <xdr:cNvPicPr/>
      </xdr:nvPicPr>
      <xdr:blipFill>
        <a:blip xmlns:r="http://schemas.openxmlformats.org/officeDocument/2006/relationships" r:embed="rId7" cstate="screen">
          <a:extLst>
            <a:ext uri="{28A0092B-C50C-407E-A947-70E740481C1C}">
              <a14:useLocalDpi xmlns:a14="http://schemas.microsoft.com/office/drawing/2010/main"/>
            </a:ext>
          </a:extLst>
        </a:blip>
        <a:stretch>
          <a:fillRect/>
        </a:stretch>
      </xdr:blipFill>
      <xdr:spPr>
        <a:xfrm>
          <a:off x="9525" y="6048375"/>
          <a:ext cx="2752725" cy="2867025"/>
        </a:xfrm>
        <a:prstGeom prst="rect">
          <a:avLst/>
        </a:prstGeom>
      </xdr:spPr>
    </xdr:pic>
    <xdr:clientData/>
  </xdr:twoCellAnchor>
  <xdr:twoCellAnchor editAs="oneCell">
    <xdr:from>
      <xdr:col>5</xdr:col>
      <xdr:colOff>1</xdr:colOff>
      <xdr:row>29</xdr:row>
      <xdr:rowOff>104775</xdr:rowOff>
    </xdr:from>
    <xdr:to>
      <xdr:col>9</xdr:col>
      <xdr:colOff>361951</xdr:colOff>
      <xdr:row>44</xdr:row>
      <xdr:rowOff>114300</xdr:rowOff>
    </xdr:to>
    <xdr:pic>
      <xdr:nvPicPr>
        <xdr:cNvPr id="9" name="image1.jpeg"/>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2876551" y="6057900"/>
          <a:ext cx="2800350" cy="2867025"/>
        </a:xfrm>
        <a:prstGeom prst="rect">
          <a:avLst/>
        </a:prstGeom>
      </xdr:spPr>
    </xdr:pic>
    <xdr:clientData/>
  </xdr:twoCellAnchor>
  <xdr:twoCellAnchor editAs="oneCell">
    <xdr:from>
      <xdr:col>9</xdr:col>
      <xdr:colOff>447676</xdr:colOff>
      <xdr:row>29</xdr:row>
      <xdr:rowOff>104776</xdr:rowOff>
    </xdr:from>
    <xdr:to>
      <xdr:col>14</xdr:col>
      <xdr:colOff>142875</xdr:colOff>
      <xdr:row>44</xdr:row>
      <xdr:rowOff>104775</xdr:rowOff>
    </xdr:to>
    <xdr:pic>
      <xdr:nvPicPr>
        <xdr:cNvPr id="10" name="Image 1"/>
        <xdr:cNvPicPr/>
      </xdr:nvPicPr>
      <xdr:blipFill rotWithShape="1">
        <a:blip xmlns:r="http://schemas.openxmlformats.org/officeDocument/2006/relationships" r:embed="rId9" cstate="screen">
          <a:extLst>
            <a:ext uri="{28A0092B-C50C-407E-A947-70E740481C1C}">
              <a14:useLocalDpi xmlns:a14="http://schemas.microsoft.com/office/drawing/2010/main"/>
            </a:ext>
          </a:extLst>
        </a:blip>
        <a:srcRect l="3401" t="4830" r="19199" b="18783"/>
        <a:stretch/>
      </xdr:blipFill>
      <xdr:spPr>
        <a:xfrm>
          <a:off x="5762626" y="6057901"/>
          <a:ext cx="2743199" cy="285749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6" TargetMode="External"/><Relationship Id="rId13" Type="http://schemas.openxmlformats.org/officeDocument/2006/relationships/hyperlink" Target="https://www.fg.gov.ua/lot/172412" TargetMode="External"/><Relationship Id="rId18" Type="http://schemas.openxmlformats.org/officeDocument/2006/relationships/hyperlink" Target="https://www.fg.gov.ua/lot/172574" TargetMode="External"/><Relationship Id="rId26" Type="http://schemas.openxmlformats.org/officeDocument/2006/relationships/hyperlink" Target="https://www.fg.gov.ua/passport/61041" TargetMode="External"/><Relationship Id="rId39" Type="http://schemas.openxmlformats.org/officeDocument/2006/relationships/hyperlink" Target="https://www.fg.gov.ua/lot/172856" TargetMode="External"/><Relationship Id="rId3" Type="http://schemas.openxmlformats.org/officeDocument/2006/relationships/hyperlink" Target="https://www.fg.gov.ua/passport/59857" TargetMode="External"/><Relationship Id="rId21" Type="http://schemas.openxmlformats.org/officeDocument/2006/relationships/hyperlink" Target="https://www.fg.gov.ua/passport/60697" TargetMode="External"/><Relationship Id="rId34" Type="http://schemas.openxmlformats.org/officeDocument/2006/relationships/hyperlink" Target="https://www.fg.gov.ua/passport/61368" TargetMode="External"/><Relationship Id="rId7" Type="http://schemas.openxmlformats.org/officeDocument/2006/relationships/hyperlink" Target="https://www.fg.gov.ua/lot/172006" TargetMode="External"/><Relationship Id="rId12" Type="http://schemas.openxmlformats.org/officeDocument/2006/relationships/hyperlink" Target="https://www.fg.gov.ua/lot/172412" TargetMode="External"/><Relationship Id="rId17" Type="http://schemas.openxmlformats.org/officeDocument/2006/relationships/hyperlink" Target="https://www.fg.gov.ua/lot/172574" TargetMode="External"/><Relationship Id="rId25" Type="http://schemas.openxmlformats.org/officeDocument/2006/relationships/hyperlink" Target="https://www.fg.gov.ua/passport/60972" TargetMode="External"/><Relationship Id="rId33" Type="http://schemas.openxmlformats.org/officeDocument/2006/relationships/hyperlink" Target="https://www.fg.gov.ua/passport/61282" TargetMode="External"/><Relationship Id="rId38" Type="http://schemas.openxmlformats.org/officeDocument/2006/relationships/hyperlink" Target="https://www.fg.gov.ua/lot/172856" TargetMode="External"/><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20" Type="http://schemas.openxmlformats.org/officeDocument/2006/relationships/hyperlink" Target="https://www.fg.gov.ua/lot/172574" TargetMode="External"/><Relationship Id="rId29" Type="http://schemas.openxmlformats.org/officeDocument/2006/relationships/hyperlink" Target="https://www.fg.gov.ua/lot/172706"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646" TargetMode="External"/><Relationship Id="rId6" Type="http://schemas.openxmlformats.org/officeDocument/2006/relationships/hyperlink" Target="https://www.fg.gov.ua/lot/172006" TargetMode="External"/><Relationship Id="rId11" Type="http://schemas.openxmlformats.org/officeDocument/2006/relationships/hyperlink" Target="https://www.fg.gov.ua/lot/172412" TargetMode="External"/><Relationship Id="rId24" Type="http://schemas.openxmlformats.org/officeDocument/2006/relationships/hyperlink" Target="https://www.fg.gov.ua/passport/60829" TargetMode="External"/><Relationship Id="rId32" Type="http://schemas.openxmlformats.org/officeDocument/2006/relationships/hyperlink" Target="https://www.fg.gov.ua/lot/172706" TargetMode="External"/><Relationship Id="rId37" Type="http://schemas.openxmlformats.org/officeDocument/2006/relationships/hyperlink" Target="https://www.fg.gov.ua/lot/172856" TargetMode="External"/><Relationship Id="rId40" Type="http://schemas.openxmlformats.org/officeDocument/2006/relationships/hyperlink" Target="https://www.fg.gov.ua/lot/172856" TargetMode="External"/><Relationship Id="rId5" Type="http://schemas.openxmlformats.org/officeDocument/2006/relationships/hyperlink" Target="https://www.fg.gov.ua/lot/172006" TargetMode="External"/><Relationship Id="rId15" Type="http://schemas.openxmlformats.org/officeDocument/2006/relationships/hyperlink" Target="https://www.fg.gov.ua/passport/60460" TargetMode="External"/><Relationship Id="rId23" Type="http://schemas.openxmlformats.org/officeDocument/2006/relationships/hyperlink" Target="https://www.fg.gov.ua/passport/60795" TargetMode="External"/><Relationship Id="rId28" Type="http://schemas.openxmlformats.org/officeDocument/2006/relationships/hyperlink" Target="https://www.fg.gov.ua/passport/61137" TargetMode="External"/><Relationship Id="rId36" Type="http://schemas.openxmlformats.org/officeDocument/2006/relationships/hyperlink" Target="https://www.fg.gov.ua/passport/61501" TargetMode="External"/><Relationship Id="rId10" Type="http://schemas.openxmlformats.org/officeDocument/2006/relationships/hyperlink" Target="https://www.fg.gov.ua/passport/60309" TargetMode="External"/><Relationship Id="rId19" Type="http://schemas.openxmlformats.org/officeDocument/2006/relationships/hyperlink" Target="https://www.fg.gov.ua/lot/172574" TargetMode="External"/><Relationship Id="rId31" Type="http://schemas.openxmlformats.org/officeDocument/2006/relationships/hyperlink" Target="https://www.fg.gov.ua/lot/172706"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2" TargetMode="External"/><Relationship Id="rId22" Type="http://schemas.openxmlformats.org/officeDocument/2006/relationships/hyperlink" Target="https://www.fg.gov.ua/passport/60750" TargetMode="External"/><Relationship Id="rId27" Type="http://schemas.openxmlformats.org/officeDocument/2006/relationships/hyperlink" Target="https://www.fg.gov.ua/passport/61081" TargetMode="External"/><Relationship Id="rId30" Type="http://schemas.openxmlformats.org/officeDocument/2006/relationships/hyperlink" Target="https://www.fg.gov.ua/lot/172706" TargetMode="External"/><Relationship Id="rId35" Type="http://schemas.openxmlformats.org/officeDocument/2006/relationships/hyperlink" Target="https://www.fg.gov.ua/passport/6141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5" sqref="O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0" t="s">
        <v>77</v>
      </c>
      <c r="C2" s="121"/>
      <c r="D2" s="5"/>
    </row>
    <row r="3" spans="1:16384" x14ac:dyDescent="0.25">
      <c r="A3" s="6"/>
      <c r="B3" s="19" t="s">
        <v>4</v>
      </c>
      <c r="C3" s="20" t="s">
        <v>63</v>
      </c>
      <c r="D3" s="5"/>
    </row>
    <row r="4" spans="1:16384" x14ac:dyDescent="0.25">
      <c r="A4" s="6"/>
      <c r="B4" s="122" t="s">
        <v>5</v>
      </c>
      <c r="C4" s="123"/>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82</v>
      </c>
    </row>
    <row r="10" spans="1:16384" ht="14.25" customHeight="1" x14ac:dyDescent="0.25">
      <c r="A10" s="6"/>
      <c r="B10" s="10" t="s">
        <v>9</v>
      </c>
      <c r="C10" s="9">
        <v>7265.1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6" t="s">
        <v>13</v>
      </c>
      <c r="C19" s="127"/>
    </row>
    <row r="20" spans="1:4" ht="15" customHeight="1" x14ac:dyDescent="0.25">
      <c r="A20" s="6"/>
      <c r="B20" s="14" t="s">
        <v>85</v>
      </c>
      <c r="C20" s="128" t="s">
        <v>12</v>
      </c>
    </row>
    <row r="21" spans="1:4" x14ac:dyDescent="0.25">
      <c r="A21" s="6"/>
      <c r="B21" s="29" t="s">
        <v>48</v>
      </c>
      <c r="C21" s="128"/>
    </row>
    <row r="22" spans="1:4" ht="15" customHeight="1" thickBot="1" x14ac:dyDescent="0.3">
      <c r="A22" s="6"/>
      <c r="B22" s="15" t="s">
        <v>21</v>
      </c>
      <c r="C22" s="129"/>
    </row>
    <row r="23" spans="1:4" ht="16.5" thickBot="1" x14ac:dyDescent="0.3">
      <c r="A23" s="6"/>
    </row>
    <row r="24" spans="1:4" ht="41.25" customHeight="1" thickBot="1" x14ac:dyDescent="0.3">
      <c r="A24" s="6"/>
      <c r="B24" s="131" t="s">
        <v>80</v>
      </c>
      <c r="C24" s="132"/>
    </row>
    <row r="25" spans="1:4" ht="49.5" customHeight="1" x14ac:dyDescent="0.25">
      <c r="A25" s="6"/>
      <c r="B25" s="124" t="s">
        <v>19</v>
      </c>
      <c r="C25" s="124"/>
    </row>
    <row r="26" spans="1:4" ht="143.25" customHeight="1" x14ac:dyDescent="0.25">
      <c r="B26" s="124" t="s">
        <v>59</v>
      </c>
      <c r="C26" s="124"/>
    </row>
    <row r="27" spans="1:4" ht="101.25" customHeight="1" x14ac:dyDescent="0.25">
      <c r="B27" s="124" t="s">
        <v>22</v>
      </c>
      <c r="C27" s="124"/>
    </row>
    <row r="28" spans="1:4" ht="101.25" customHeight="1" x14ac:dyDescent="0.25">
      <c r="B28" s="130" t="s">
        <v>58</v>
      </c>
      <c r="C28" s="130"/>
    </row>
    <row r="29" spans="1:4" ht="59.25" customHeight="1" x14ac:dyDescent="0.25">
      <c r="B29" s="125" t="s">
        <v>57</v>
      </c>
      <c r="C29" s="125"/>
      <c r="D29" s="37"/>
    </row>
    <row r="30" spans="1:4" ht="59.25" customHeight="1" x14ac:dyDescent="0.25">
      <c r="B30" s="77" t="s">
        <v>62</v>
      </c>
      <c r="C30" s="77"/>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1"/>
  <sheetViews>
    <sheetView workbookViewId="0">
      <selection activeCell="N8" sqref="N8"/>
    </sheetView>
  </sheetViews>
  <sheetFormatPr defaultRowHeight="15" x14ac:dyDescent="0.25"/>
  <cols>
    <col min="1" max="1" width="6.5703125" style="23" customWidth="1"/>
    <col min="2" max="16384" width="9.140625" style="23"/>
  </cols>
  <sheetData>
    <row r="1" spans="1:25" ht="15.75" x14ac:dyDescent="0.25">
      <c r="A1" s="81" t="s">
        <v>78</v>
      </c>
      <c r="B1" s="82"/>
      <c r="C1" s="82"/>
      <c r="D1" s="82"/>
      <c r="E1" s="82"/>
      <c r="F1" s="82"/>
      <c r="G1" s="82"/>
      <c r="H1" s="82"/>
      <c r="I1" s="82"/>
      <c r="J1" s="82"/>
      <c r="K1" s="82"/>
      <c r="L1" s="82"/>
      <c r="M1" s="82"/>
    </row>
    <row r="2" spans="1:25" ht="45.75" customHeight="1" x14ac:dyDescent="0.25">
      <c r="A2" s="28"/>
      <c r="B2" s="83" t="s">
        <v>22</v>
      </c>
      <c r="C2" s="83"/>
      <c r="D2" s="83"/>
      <c r="E2" s="83"/>
      <c r="F2" s="83"/>
      <c r="G2" s="83"/>
      <c r="H2" s="83"/>
      <c r="I2" s="83"/>
      <c r="J2" s="83"/>
      <c r="K2" s="83"/>
      <c r="L2" s="83"/>
      <c r="M2" s="28"/>
    </row>
    <row r="3" spans="1:25" x14ac:dyDescent="0.25">
      <c r="A3" s="28"/>
      <c r="B3" s="28"/>
      <c r="C3" s="28"/>
      <c r="D3" s="28"/>
      <c r="E3" s="28"/>
      <c r="F3" s="28"/>
      <c r="G3" s="28"/>
      <c r="H3" s="28"/>
      <c r="I3" s="28"/>
      <c r="J3" s="28"/>
      <c r="K3" s="28"/>
      <c r="L3" s="28"/>
      <c r="M3" s="28"/>
      <c r="N3" s="78" t="s">
        <v>84</v>
      </c>
      <c r="O3" s="79"/>
      <c r="P3" s="79"/>
      <c r="Q3" s="79"/>
      <c r="R3" s="80"/>
      <c r="S3" s="80"/>
      <c r="T3" s="80"/>
      <c r="U3" s="80"/>
      <c r="V3" s="80"/>
      <c r="W3" s="80"/>
      <c r="X3" s="80"/>
      <c r="Y3" s="80"/>
    </row>
    <row r="4" spans="1:25" x14ac:dyDescent="0.25">
      <c r="A4" s="28"/>
      <c r="B4" s="28"/>
      <c r="C4" s="28"/>
      <c r="D4" s="28"/>
      <c r="E4" s="28"/>
      <c r="F4" s="28"/>
      <c r="G4" s="28"/>
      <c r="H4" s="28"/>
      <c r="I4" s="28"/>
      <c r="J4" s="28"/>
      <c r="K4" s="28"/>
      <c r="L4" s="28"/>
      <c r="M4" s="28"/>
    </row>
    <row r="5" spans="1:25" x14ac:dyDescent="0.25">
      <c r="A5" s="28"/>
      <c r="B5" s="28"/>
      <c r="C5" s="28"/>
      <c r="D5" s="28"/>
      <c r="E5" s="28"/>
      <c r="F5" s="28"/>
      <c r="G5" s="28"/>
      <c r="H5" s="28"/>
      <c r="I5" s="28"/>
      <c r="J5" s="28"/>
      <c r="K5" s="28"/>
      <c r="L5" s="28"/>
      <c r="M5" s="28"/>
    </row>
    <row r="6" spans="1:25" x14ac:dyDescent="0.25">
      <c r="A6" s="28"/>
      <c r="B6" s="28"/>
      <c r="C6" s="28"/>
      <c r="D6" s="28"/>
      <c r="E6" s="28"/>
      <c r="F6" s="28"/>
      <c r="G6" s="28"/>
      <c r="H6" s="28"/>
      <c r="I6" s="28"/>
      <c r="J6" s="28"/>
      <c r="K6" s="28"/>
      <c r="L6" s="28"/>
      <c r="M6" s="2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78"/>
      <c r="B14" s="79"/>
      <c r="C14" s="79"/>
      <c r="D14" s="79"/>
      <c r="E14" s="80"/>
      <c r="F14" s="80"/>
      <c r="G14" s="80"/>
      <c r="H14" s="80"/>
      <c r="I14" s="80"/>
      <c r="J14" s="80"/>
      <c r="K14" s="80"/>
      <c r="L14" s="80"/>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29" spans="1:12" ht="15.75" customHeight="1" x14ac:dyDescent="0.25">
      <c r="A29" s="78"/>
      <c r="B29" s="79"/>
      <c r="C29" s="79"/>
      <c r="D29" s="79"/>
      <c r="E29" s="80"/>
      <c r="F29" s="80"/>
      <c r="G29" s="80"/>
      <c r="H29" s="80"/>
      <c r="I29" s="80"/>
      <c r="J29" s="80"/>
      <c r="K29" s="80"/>
      <c r="L29" s="80"/>
    </row>
    <row r="50" spans="1:12" ht="79.5" customHeight="1" x14ac:dyDescent="0.25">
      <c r="A50" s="78" t="s">
        <v>73</v>
      </c>
      <c r="B50" s="79"/>
      <c r="C50" s="79"/>
      <c r="D50" s="79"/>
      <c r="E50" s="46"/>
      <c r="F50" s="27"/>
      <c r="G50" s="24" t="s">
        <v>42</v>
      </c>
      <c r="H50" s="27"/>
      <c r="I50" s="27"/>
      <c r="J50" s="84" t="s">
        <v>72</v>
      </c>
      <c r="K50" s="85"/>
      <c r="L50" s="85"/>
    </row>
    <row r="51" spans="1:12" ht="15.75" x14ac:dyDescent="0.25">
      <c r="A51" s="46"/>
      <c r="B51" s="46"/>
      <c r="C51" s="46"/>
      <c r="D51" s="46"/>
      <c r="E51" s="46"/>
      <c r="F51" s="27"/>
      <c r="G51" s="24" t="s">
        <v>43</v>
      </c>
      <c r="H51" s="27"/>
      <c r="I51" s="27"/>
      <c r="J51" s="27"/>
      <c r="K51" s="24"/>
      <c r="L51" s="27"/>
    </row>
  </sheetData>
  <mergeCells count="7">
    <mergeCell ref="N3:Y3"/>
    <mergeCell ref="A1:M1"/>
    <mergeCell ref="B2:L2"/>
    <mergeCell ref="A50:D50"/>
    <mergeCell ref="J50:L50"/>
    <mergeCell ref="A14:L14"/>
    <mergeCell ref="A29:L2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O29" sqref="O29"/>
    </sheetView>
  </sheetViews>
  <sheetFormatPr defaultColWidth="9.140625" defaultRowHeight="15.75" x14ac:dyDescent="0.25"/>
  <cols>
    <col min="1" max="1" width="4.7109375" style="4" customWidth="1"/>
    <col min="2" max="2" width="7.28515625" style="4" customWidth="1"/>
    <col min="3" max="3" width="13.85546875" style="4" customWidth="1"/>
    <col min="4" max="4" width="25.140625" style="4" customWidth="1"/>
    <col min="5" max="5" width="21.85546875" style="4" customWidth="1"/>
    <col min="6" max="6" width="24.28515625" style="4" customWidth="1"/>
    <col min="7" max="7" width="25.42578125" style="4" customWidth="1"/>
    <col min="8" max="8" width="21" style="4" customWidth="1"/>
    <col min="9" max="9" width="26.5703125" style="4" customWidth="1"/>
    <col min="10" max="10" width="23" style="4" customWidth="1"/>
    <col min="11" max="16384" width="9.140625" style="4"/>
  </cols>
  <sheetData>
    <row r="1" spans="2:10" ht="16.5" thickBot="1" x14ac:dyDescent="0.3"/>
    <row r="2" spans="2:10" s="7" customFormat="1" ht="16.5" thickBot="1" x14ac:dyDescent="0.3">
      <c r="B2" s="92" t="s">
        <v>15</v>
      </c>
      <c r="C2" s="93"/>
      <c r="D2" s="93"/>
      <c r="E2" s="93"/>
      <c r="F2" s="93"/>
      <c r="G2" s="93"/>
      <c r="H2" s="94"/>
    </row>
    <row r="3" spans="2:10" s="7" customFormat="1" x14ac:dyDescent="0.25">
      <c r="B3" s="95" t="s">
        <v>16</v>
      </c>
      <c r="C3" s="96"/>
      <c r="D3" s="97"/>
      <c r="E3" s="98" t="s">
        <v>75</v>
      </c>
      <c r="F3" s="99"/>
      <c r="G3" s="99"/>
      <c r="H3" s="100"/>
    </row>
    <row r="4" spans="2:10" s="7" customFormat="1" x14ac:dyDescent="0.25">
      <c r="B4" s="101" t="s">
        <v>53</v>
      </c>
      <c r="C4" s="102"/>
      <c r="D4" s="103"/>
      <c r="E4" s="104" t="s">
        <v>76</v>
      </c>
      <c r="F4" s="105"/>
      <c r="G4" s="105"/>
      <c r="H4" s="106"/>
    </row>
    <row r="5" spans="2:10" s="7" customFormat="1" x14ac:dyDescent="0.25">
      <c r="B5" s="86" t="s">
        <v>17</v>
      </c>
      <c r="C5" s="87"/>
      <c r="D5" s="88"/>
      <c r="E5" s="89">
        <v>44652</v>
      </c>
      <c r="F5" s="90"/>
      <c r="G5" s="90"/>
      <c r="H5" s="91"/>
    </row>
    <row r="6" spans="2:10" s="7" customFormat="1" ht="16.5" thickBot="1" x14ac:dyDescent="0.3">
      <c r="B6" s="110" t="s">
        <v>18</v>
      </c>
      <c r="C6" s="111"/>
      <c r="D6" s="112"/>
      <c r="E6" s="113" t="s">
        <v>83</v>
      </c>
      <c r="F6" s="114"/>
      <c r="G6" s="114"/>
      <c r="H6" s="115"/>
    </row>
    <row r="7" spans="2:10" ht="16.5" thickBot="1" x14ac:dyDescent="0.3"/>
    <row r="8" spans="2:10" ht="16.5" thickBot="1" x14ac:dyDescent="0.3">
      <c r="B8" s="116" t="s">
        <v>46</v>
      </c>
      <c r="C8" s="117"/>
      <c r="D8" s="117"/>
      <c r="E8" s="117"/>
      <c r="F8" s="117"/>
      <c r="G8" s="117"/>
      <c r="H8" s="117"/>
      <c r="I8" s="107" t="s">
        <v>3</v>
      </c>
      <c r="J8" s="108"/>
    </row>
    <row r="9" spans="2:10" ht="47.25" x14ac:dyDescent="0.25">
      <c r="B9" s="32" t="s">
        <v>0</v>
      </c>
      <c r="C9" s="33" t="s">
        <v>44</v>
      </c>
      <c r="D9" s="33" t="s">
        <v>1</v>
      </c>
      <c r="E9" s="34" t="s">
        <v>54</v>
      </c>
      <c r="F9" s="34" t="s">
        <v>55</v>
      </c>
      <c r="G9" s="33" t="s">
        <v>2</v>
      </c>
      <c r="H9" s="44" t="s">
        <v>56</v>
      </c>
      <c r="I9" s="35" t="s">
        <v>47</v>
      </c>
      <c r="J9" s="36" t="s">
        <v>49</v>
      </c>
    </row>
    <row r="10" spans="2:10" ht="78" customHeight="1" x14ac:dyDescent="0.25">
      <c r="B10" s="47">
        <v>1</v>
      </c>
      <c r="C10" s="48" t="s">
        <v>86</v>
      </c>
      <c r="D10" s="49">
        <v>45649</v>
      </c>
      <c r="E10" s="50">
        <v>43120320</v>
      </c>
      <c r="F10" s="51">
        <v>0</v>
      </c>
      <c r="G10" s="52"/>
      <c r="H10" s="53" t="s">
        <v>87</v>
      </c>
      <c r="I10" s="54" t="s">
        <v>88</v>
      </c>
      <c r="J10" s="55" t="s">
        <v>92</v>
      </c>
    </row>
    <row r="11" spans="2:10" ht="94.5" x14ac:dyDescent="0.25">
      <c r="B11" s="47">
        <v>2</v>
      </c>
      <c r="C11" s="48" t="s">
        <v>86</v>
      </c>
      <c r="D11" s="49">
        <v>45656</v>
      </c>
      <c r="E11" s="50">
        <f>E10*0.9</f>
        <v>38808288</v>
      </c>
      <c r="F11" s="51">
        <v>0.1</v>
      </c>
      <c r="G11" s="52"/>
      <c r="H11" s="53" t="s">
        <v>87</v>
      </c>
      <c r="I11" s="54" t="s">
        <v>89</v>
      </c>
      <c r="J11" s="55" t="s">
        <v>92</v>
      </c>
    </row>
    <row r="12" spans="2:10" ht="94.5" x14ac:dyDescent="0.25">
      <c r="B12" s="47">
        <v>3</v>
      </c>
      <c r="C12" s="48" t="s">
        <v>86</v>
      </c>
      <c r="D12" s="49">
        <v>45665</v>
      </c>
      <c r="E12" s="50">
        <f>E10*0.8</f>
        <v>34496256</v>
      </c>
      <c r="F12" s="51">
        <v>0.2</v>
      </c>
      <c r="G12" s="52"/>
      <c r="H12" s="53" t="s">
        <v>87</v>
      </c>
      <c r="I12" s="54" t="s">
        <v>90</v>
      </c>
      <c r="J12" s="55" t="s">
        <v>92</v>
      </c>
    </row>
    <row r="13" spans="2:10" ht="94.5" x14ac:dyDescent="0.25">
      <c r="B13" s="47">
        <v>4</v>
      </c>
      <c r="C13" s="48" t="s">
        <v>86</v>
      </c>
      <c r="D13" s="49">
        <v>45673</v>
      </c>
      <c r="E13" s="50">
        <f>E10*0.7</f>
        <v>30184223.999999996</v>
      </c>
      <c r="F13" s="51">
        <v>0.3</v>
      </c>
      <c r="G13" s="52"/>
      <c r="H13" s="53" t="s">
        <v>87</v>
      </c>
      <c r="I13" s="54" t="s">
        <v>91</v>
      </c>
      <c r="J13" s="55" t="s">
        <v>92</v>
      </c>
    </row>
    <row r="14" spans="2:10" ht="94.5" x14ac:dyDescent="0.25">
      <c r="B14" s="47">
        <v>5</v>
      </c>
      <c r="C14" s="48" t="s">
        <v>93</v>
      </c>
      <c r="D14" s="49">
        <v>45719</v>
      </c>
      <c r="E14" s="50">
        <f>E13*0.9</f>
        <v>27165801.599999998</v>
      </c>
      <c r="F14" s="51">
        <v>0.37</v>
      </c>
      <c r="G14" s="52"/>
      <c r="H14" s="53" t="s">
        <v>87</v>
      </c>
      <c r="I14" s="54" t="s">
        <v>94</v>
      </c>
      <c r="J14" s="55" t="s">
        <v>96</v>
      </c>
    </row>
    <row r="15" spans="2:10" ht="94.5" x14ac:dyDescent="0.25">
      <c r="B15" s="47">
        <v>6</v>
      </c>
      <c r="C15" s="48" t="s">
        <v>93</v>
      </c>
      <c r="D15" s="49">
        <v>45727</v>
      </c>
      <c r="E15" s="50">
        <f>E14*0.9</f>
        <v>24449221.439999998</v>
      </c>
      <c r="F15" s="51">
        <v>0.43</v>
      </c>
      <c r="G15" s="52"/>
      <c r="H15" s="53" t="s">
        <v>87</v>
      </c>
      <c r="I15" s="54" t="s">
        <v>95</v>
      </c>
      <c r="J15" s="55" t="s">
        <v>96</v>
      </c>
    </row>
    <row r="16" spans="2:10" ht="94.5" x14ac:dyDescent="0.25">
      <c r="B16" s="47">
        <v>7</v>
      </c>
      <c r="C16" s="48" t="s">
        <v>93</v>
      </c>
      <c r="D16" s="49">
        <v>45735</v>
      </c>
      <c r="E16" s="50">
        <f>E14*0.8</f>
        <v>21732641.280000001</v>
      </c>
      <c r="F16" s="51">
        <v>0.5</v>
      </c>
      <c r="G16" s="52"/>
      <c r="H16" s="53" t="s">
        <v>87</v>
      </c>
      <c r="I16" s="75" t="s">
        <v>97</v>
      </c>
      <c r="J16" s="55" t="s">
        <v>96</v>
      </c>
    </row>
    <row r="17" spans="2:10" ht="94.5" x14ac:dyDescent="0.25">
      <c r="B17" s="47">
        <v>8</v>
      </c>
      <c r="C17" s="48" t="s">
        <v>93</v>
      </c>
      <c r="D17" s="49">
        <v>45743</v>
      </c>
      <c r="E17" s="50">
        <f>E14*0.7</f>
        <v>19016061.119999997</v>
      </c>
      <c r="F17" s="51">
        <v>0.56000000000000005</v>
      </c>
      <c r="G17" s="52"/>
      <c r="H17" s="53" t="s">
        <v>87</v>
      </c>
      <c r="I17" s="75" t="s">
        <v>98</v>
      </c>
      <c r="J17" s="55" t="s">
        <v>96</v>
      </c>
    </row>
    <row r="18" spans="2:10" ht="94.5" x14ac:dyDescent="0.25">
      <c r="B18" s="47">
        <v>9</v>
      </c>
      <c r="C18" s="48" t="s">
        <v>104</v>
      </c>
      <c r="D18" s="49">
        <v>45777</v>
      </c>
      <c r="E18" s="50">
        <f>E17*0.9</f>
        <v>17114455.007999998</v>
      </c>
      <c r="F18" s="51">
        <v>0.6</v>
      </c>
      <c r="G18" s="52"/>
      <c r="H18" s="53" t="s">
        <v>87</v>
      </c>
      <c r="I18" s="54" t="s">
        <v>100</v>
      </c>
      <c r="J18" s="55" t="s">
        <v>99</v>
      </c>
    </row>
    <row r="19" spans="2:10" ht="94.5" x14ac:dyDescent="0.25">
      <c r="B19" s="47">
        <v>10</v>
      </c>
      <c r="C19" s="48" t="s">
        <v>104</v>
      </c>
      <c r="D19" s="49">
        <v>45784</v>
      </c>
      <c r="E19" s="50">
        <f>E18*0.9</f>
        <v>15403009.507199999</v>
      </c>
      <c r="F19" s="51">
        <v>0.64</v>
      </c>
      <c r="G19" s="52"/>
      <c r="H19" s="53" t="s">
        <v>87</v>
      </c>
      <c r="I19" s="54" t="s">
        <v>101</v>
      </c>
      <c r="J19" s="55" t="s">
        <v>99</v>
      </c>
    </row>
    <row r="20" spans="2:10" ht="94.5" x14ac:dyDescent="0.25">
      <c r="B20" s="47">
        <v>11</v>
      </c>
      <c r="C20" s="48" t="s">
        <v>104</v>
      </c>
      <c r="D20" s="49">
        <v>45791</v>
      </c>
      <c r="E20" s="50">
        <f>E18*0.8</f>
        <v>13691564.006399998</v>
      </c>
      <c r="F20" s="51">
        <v>0.68</v>
      </c>
      <c r="G20" s="52"/>
      <c r="H20" s="53" t="s">
        <v>87</v>
      </c>
      <c r="I20" s="54" t="s">
        <v>102</v>
      </c>
      <c r="J20" s="55" t="s">
        <v>99</v>
      </c>
    </row>
    <row r="21" spans="2:10" ht="94.5" x14ac:dyDescent="0.25">
      <c r="B21" s="47">
        <v>12</v>
      </c>
      <c r="C21" s="48" t="s">
        <v>104</v>
      </c>
      <c r="D21" s="49">
        <v>45798</v>
      </c>
      <c r="E21" s="50">
        <f>E18*0.7</f>
        <v>11980118.505599998</v>
      </c>
      <c r="F21" s="51">
        <v>0.72</v>
      </c>
      <c r="G21" s="52"/>
      <c r="H21" s="53" t="s">
        <v>87</v>
      </c>
      <c r="I21" s="54" t="s">
        <v>103</v>
      </c>
      <c r="J21" s="55" t="s">
        <v>99</v>
      </c>
    </row>
    <row r="22" spans="2:10" ht="94.5" x14ac:dyDescent="0.25">
      <c r="B22" s="47">
        <v>13</v>
      </c>
      <c r="C22" s="48" t="s">
        <v>110</v>
      </c>
      <c r="D22" s="49">
        <v>45833</v>
      </c>
      <c r="E22" s="50">
        <f>E21*0.9</f>
        <v>10782106.655039998</v>
      </c>
      <c r="F22" s="51">
        <v>0.75</v>
      </c>
      <c r="G22" s="58"/>
      <c r="H22" s="53" t="s">
        <v>87</v>
      </c>
      <c r="I22" s="54" t="s">
        <v>105</v>
      </c>
      <c r="J22" s="55" t="s">
        <v>109</v>
      </c>
    </row>
    <row r="23" spans="2:10" ht="94.5" x14ac:dyDescent="0.25">
      <c r="B23" s="47">
        <v>14</v>
      </c>
      <c r="C23" s="48" t="s">
        <v>110</v>
      </c>
      <c r="D23" s="49">
        <v>45840</v>
      </c>
      <c r="E23" s="50">
        <f>E22*0.9</f>
        <v>9703895.9895359986</v>
      </c>
      <c r="F23" s="51">
        <v>0.77</v>
      </c>
      <c r="G23" s="52"/>
      <c r="H23" s="53" t="s">
        <v>87</v>
      </c>
      <c r="I23" s="54" t="s">
        <v>106</v>
      </c>
      <c r="J23" s="55" t="s">
        <v>109</v>
      </c>
    </row>
    <row r="24" spans="2:10" ht="94.5" x14ac:dyDescent="0.25">
      <c r="B24" s="56">
        <v>15</v>
      </c>
      <c r="C24" s="48" t="s">
        <v>110</v>
      </c>
      <c r="D24" s="60">
        <v>45847</v>
      </c>
      <c r="E24" s="73">
        <f>E22*0.8</f>
        <v>8625685.3240319993</v>
      </c>
      <c r="F24" s="62">
        <v>0.8</v>
      </c>
      <c r="G24" s="61"/>
      <c r="H24" s="53" t="s">
        <v>87</v>
      </c>
      <c r="I24" s="54" t="s">
        <v>107</v>
      </c>
      <c r="J24" s="55" t="s">
        <v>109</v>
      </c>
    </row>
    <row r="25" spans="2:10" ht="94.5" x14ac:dyDescent="0.25">
      <c r="B25" s="56">
        <v>16</v>
      </c>
      <c r="C25" s="48" t="s">
        <v>110</v>
      </c>
      <c r="D25" s="60">
        <v>45854</v>
      </c>
      <c r="E25" s="73">
        <f>E22*0.7</f>
        <v>7547474.6585279983</v>
      </c>
      <c r="F25" s="62">
        <v>0.82</v>
      </c>
      <c r="G25" s="61"/>
      <c r="H25" s="53" t="s">
        <v>87</v>
      </c>
      <c r="I25" s="54" t="s">
        <v>108</v>
      </c>
      <c r="J25" s="55" t="s">
        <v>109</v>
      </c>
    </row>
    <row r="26" spans="2:10" ht="94.5" x14ac:dyDescent="0.25">
      <c r="B26" s="56">
        <v>17</v>
      </c>
      <c r="C26" s="59" t="s">
        <v>111</v>
      </c>
      <c r="D26" s="60">
        <v>45887</v>
      </c>
      <c r="E26" s="73">
        <f>E25*0.9</f>
        <v>6792727.1926751984</v>
      </c>
      <c r="F26" s="62">
        <v>0.84</v>
      </c>
      <c r="G26" s="61"/>
      <c r="H26" s="53" t="s">
        <v>87</v>
      </c>
      <c r="I26" s="54" t="s">
        <v>112</v>
      </c>
      <c r="J26" s="55" t="s">
        <v>116</v>
      </c>
    </row>
    <row r="27" spans="2:10" ht="94.5" x14ac:dyDescent="0.25">
      <c r="B27" s="56">
        <v>18</v>
      </c>
      <c r="C27" s="59" t="s">
        <v>111</v>
      </c>
      <c r="D27" s="60">
        <v>45894</v>
      </c>
      <c r="E27" s="73">
        <f>E26*0.9</f>
        <v>6113454.4734076783</v>
      </c>
      <c r="F27" s="62">
        <v>0.86</v>
      </c>
      <c r="G27" s="61"/>
      <c r="H27" s="53" t="s">
        <v>87</v>
      </c>
      <c r="I27" s="54" t="s">
        <v>113</v>
      </c>
      <c r="J27" s="55" t="s">
        <v>116</v>
      </c>
    </row>
    <row r="28" spans="2:10" ht="94.5" x14ac:dyDescent="0.25">
      <c r="B28" s="56">
        <v>19</v>
      </c>
      <c r="C28" s="59" t="s">
        <v>111</v>
      </c>
      <c r="D28" s="60">
        <v>45901</v>
      </c>
      <c r="E28" s="73">
        <f>E26*0.8</f>
        <v>5434181.7541401591</v>
      </c>
      <c r="F28" s="62">
        <v>0.87</v>
      </c>
      <c r="G28" s="61"/>
      <c r="H28" s="53" t="s">
        <v>87</v>
      </c>
      <c r="I28" s="54" t="s">
        <v>114</v>
      </c>
      <c r="J28" s="55" t="s">
        <v>116</v>
      </c>
    </row>
    <row r="29" spans="2:10" ht="94.5" x14ac:dyDescent="0.25">
      <c r="B29" s="56">
        <v>20</v>
      </c>
      <c r="C29" s="59" t="s">
        <v>111</v>
      </c>
      <c r="D29" s="60">
        <v>45908</v>
      </c>
      <c r="E29" s="73">
        <f>E26*0.7</f>
        <v>4754909.034872639</v>
      </c>
      <c r="F29" s="62">
        <v>0.89</v>
      </c>
      <c r="G29" s="61"/>
      <c r="H29" s="53" t="s">
        <v>87</v>
      </c>
      <c r="I29" s="54" t="s">
        <v>115</v>
      </c>
      <c r="J29" s="55" t="s">
        <v>116</v>
      </c>
    </row>
    <row r="30" spans="2:10" x14ac:dyDescent="0.25">
      <c r="B30" s="56">
        <v>21</v>
      </c>
      <c r="C30" s="59"/>
      <c r="D30" s="60"/>
      <c r="E30" s="73"/>
      <c r="F30" s="62"/>
      <c r="G30" s="61"/>
      <c r="H30" s="63"/>
      <c r="I30" s="69"/>
      <c r="J30" s="70"/>
    </row>
    <row r="31" spans="2:10" x14ac:dyDescent="0.25">
      <c r="B31" s="56">
        <v>22</v>
      </c>
      <c r="C31" s="59"/>
      <c r="D31" s="60"/>
      <c r="E31" s="73"/>
      <c r="F31" s="62"/>
      <c r="G31" s="61"/>
      <c r="H31" s="63"/>
      <c r="I31" s="69"/>
      <c r="J31" s="70"/>
    </row>
    <row r="32" spans="2:10" x14ac:dyDescent="0.25">
      <c r="B32" s="56">
        <v>23</v>
      </c>
      <c r="C32" s="59"/>
      <c r="D32" s="60"/>
      <c r="E32" s="73"/>
      <c r="F32" s="62"/>
      <c r="G32" s="61"/>
      <c r="H32" s="63"/>
      <c r="I32" s="69"/>
      <c r="J32" s="70"/>
    </row>
    <row r="33" spans="2:10" x14ac:dyDescent="0.25">
      <c r="B33" s="56">
        <v>24</v>
      </c>
      <c r="C33" s="59"/>
      <c r="D33" s="60"/>
      <c r="E33" s="73"/>
      <c r="F33" s="62"/>
      <c r="G33" s="61"/>
      <c r="H33" s="63"/>
      <c r="I33" s="69"/>
      <c r="J33" s="70"/>
    </row>
    <row r="34" spans="2:10" ht="16.5" thickBot="1" x14ac:dyDescent="0.3">
      <c r="B34" s="57">
        <v>25</v>
      </c>
      <c r="C34" s="64"/>
      <c r="D34" s="65"/>
      <c r="E34" s="74"/>
      <c r="F34" s="67"/>
      <c r="G34" s="66"/>
      <c r="H34" s="68"/>
      <c r="I34" s="71"/>
      <c r="J34" s="72"/>
    </row>
    <row r="36" spans="2:10" ht="50.25" customHeight="1" x14ac:dyDescent="0.25">
      <c r="B36" s="118" t="s">
        <v>22</v>
      </c>
      <c r="C36" s="118"/>
      <c r="D36" s="118"/>
      <c r="E36" s="118"/>
      <c r="F36" s="118"/>
      <c r="G36" s="118"/>
      <c r="H36" s="118"/>
      <c r="I36" s="118"/>
      <c r="J36" s="118"/>
    </row>
    <row r="37" spans="2:10" ht="29.25" customHeight="1" x14ac:dyDescent="0.25">
      <c r="B37" s="119" t="s">
        <v>58</v>
      </c>
      <c r="C37" s="119"/>
      <c r="D37" s="119"/>
      <c r="E37" s="119"/>
      <c r="F37" s="119"/>
      <c r="G37" s="119"/>
      <c r="H37" s="119"/>
      <c r="I37" s="119"/>
      <c r="J37" s="119"/>
    </row>
    <row r="38" spans="2:10" ht="30.75" customHeight="1" x14ac:dyDescent="0.25">
      <c r="B38" s="119" t="s">
        <v>57</v>
      </c>
      <c r="C38" s="119"/>
      <c r="D38" s="119"/>
      <c r="E38" s="119"/>
      <c r="F38" s="119"/>
      <c r="G38" s="119"/>
      <c r="H38" s="119"/>
      <c r="I38" s="119"/>
      <c r="J38" s="119"/>
    </row>
    <row r="39" spans="2:10" ht="39" customHeight="1" x14ac:dyDescent="0.25">
      <c r="B39" s="11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9"/>
      <c r="D39" s="119"/>
      <c r="E39" s="119"/>
      <c r="F39" s="119"/>
      <c r="G39" s="119"/>
      <c r="H39" s="119"/>
      <c r="I39" s="119"/>
      <c r="J39" s="119"/>
    </row>
    <row r="41" spans="2:10" x14ac:dyDescent="0.25">
      <c r="C41" s="22"/>
      <c r="D41" s="22"/>
      <c r="E41" s="22"/>
      <c r="F41" s="22"/>
      <c r="G41" s="22"/>
      <c r="H41" s="22"/>
    </row>
    <row r="42" spans="2:10" ht="75" customHeight="1" x14ac:dyDescent="0.25">
      <c r="C42" s="109" t="s">
        <v>74</v>
      </c>
      <c r="D42" s="10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2025-09-11T11:04:32Z</dcterms:modified>
</cp:coreProperties>
</file>